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cuments\Cash Flow - water\"/>
    </mc:Choice>
  </mc:AlternateContent>
  <xr:revisionPtr revIDLastSave="0" documentId="13_ncr:1_{3F597932-3F57-44E6-923E-14EA57E79CDD}" xr6:coauthVersionLast="47" xr6:coauthVersionMax="47" xr10:uidLastSave="{00000000-0000-0000-0000-000000000000}"/>
  <workbookProtection workbookAlgorithmName="SHA-512" workbookHashValue="G3vWrfSxxtKlLxY3k8vIBhV0Qfm6MhZXJ8yIL+/EJ65P+9S4F9XrBl/2s1aoFnUX/GOYHaTM3Po1gTSWZWbqvA==" workbookSaltValue="VYiMIw1KoCDGHJK385T62A==" workbookSpinCount="100000" lockStructure="1"/>
  <bookViews>
    <workbookView xWindow="28680" yWindow="-120" windowWidth="29040" windowHeight="15990" xr2:uid="{00000000-000D-0000-FFFF-FFFF00000000}"/>
  </bookViews>
  <sheets>
    <sheet name="Summary" sheetId="9" r:id="rId1"/>
    <sheet name="BUF" sheetId="1" r:id="rId2"/>
    <sheet name="NMA" sheetId="2" r:id="rId3"/>
    <sheet name="MAN" sheetId="3" r:id="rId4"/>
    <sheet name="EKU" sheetId="4" r:id="rId5"/>
    <sheet name="JHB" sheetId="5" r:id="rId6"/>
    <sheet name="TSH" sheetId="6" r:id="rId7"/>
    <sheet name="ETH" sheetId="7" r:id="rId8"/>
    <sheet name="CPT" sheetId="8" r:id="rId9"/>
  </sheets>
  <definedNames>
    <definedName name="_xlnm.Print_Area" localSheetId="1">BUF!$A$1:$AA$43</definedName>
    <definedName name="_xlnm.Print_Area" localSheetId="8">CPT!$A$1:$AA$43</definedName>
    <definedName name="_xlnm.Print_Area" localSheetId="4">EKU!$A$1:$AA$43</definedName>
    <definedName name="_xlnm.Print_Area" localSheetId="7">ETH!$A$1:$AA$43</definedName>
    <definedName name="_xlnm.Print_Area" localSheetId="5">JHB!$A$1:$AA$43</definedName>
    <definedName name="_xlnm.Print_Area" localSheetId="3">MAN!$A$1:$AA$43</definedName>
    <definedName name="_xlnm.Print_Area" localSheetId="2">NMA!$A$1:$AA$43</definedName>
    <definedName name="_xlnm.Print_Area" localSheetId="0">Summary!$A$1:$AA$43</definedName>
    <definedName name="_xlnm.Print_Area" localSheetId="6">TSH!$A$1:$AA$43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Y39" i="3"/>
  <c r="Z39" i="4"/>
  <c r="Z39" i="5"/>
  <c r="Y39" i="5"/>
  <c r="Z39" i="6"/>
  <c r="Y39" i="6"/>
  <c r="Z39" i="7"/>
  <c r="Z39" i="8"/>
  <c r="Z39" i="9"/>
  <c r="Z39" i="1"/>
  <c r="W39" i="2"/>
  <c r="Y39" i="2" s="1"/>
  <c r="J39" i="2"/>
  <c r="W39" i="3"/>
  <c r="J39" i="3"/>
  <c r="W39" i="4"/>
  <c r="Y39" i="4" s="1"/>
  <c r="J39" i="4"/>
  <c r="W39" i="5"/>
  <c r="J39" i="5"/>
  <c r="W39" i="6"/>
  <c r="J39" i="6"/>
  <c r="W39" i="7"/>
  <c r="Y39" i="7" s="1"/>
  <c r="J39" i="7"/>
  <c r="W39" i="8"/>
  <c r="Y39" i="8" s="1"/>
  <c r="J39" i="8"/>
  <c r="W39" i="9"/>
  <c r="Y39" i="9" s="1"/>
  <c r="J39" i="9"/>
  <c r="W39" i="1"/>
  <c r="Y39" i="1" s="1"/>
  <c r="J39" i="1"/>
  <c r="D38" i="7"/>
  <c r="D40" i="7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Z17" i="2"/>
  <c r="Y17" i="2"/>
  <c r="Y38" i="2" s="1"/>
  <c r="Y40" i="2" s="1"/>
  <c r="X17" i="2"/>
  <c r="X38" i="2" s="1"/>
  <c r="W17" i="2"/>
  <c r="W38" i="2" s="1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P38" i="2" s="1"/>
  <c r="O17" i="2"/>
  <c r="O38" i="2" s="1"/>
  <c r="N17" i="2"/>
  <c r="N38" i="2" s="1"/>
  <c r="M17" i="2"/>
  <c r="M38" i="2" s="1"/>
  <c r="L17" i="2"/>
  <c r="L38" i="2" s="1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H40" i="2" s="1"/>
  <c r="I39" i="2" s="1"/>
  <c r="I40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Z17" i="3" s="1"/>
  <c r="W17" i="3"/>
  <c r="W38" i="3" s="1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H40" i="3" s="1"/>
  <c r="I39" i="3" s="1"/>
  <c r="I40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Z17" i="4" s="1"/>
  <c r="W17" i="4"/>
  <c r="W38" i="4" s="1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H40" i="4" s="1"/>
  <c r="I39" i="4" s="1"/>
  <c r="I40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Z17" i="5" s="1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H40" i="5" s="1"/>
  <c r="I39" i="5" s="1"/>
  <c r="I40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Z17" i="6" s="1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H40" i="6" s="1"/>
  <c r="I39" i="6" s="1"/>
  <c r="I40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Z17" i="7"/>
  <c r="Y17" i="7"/>
  <c r="Y38" i="7" s="1"/>
  <c r="X17" i="7"/>
  <c r="X38" i="7" s="1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H40" i="7" s="1"/>
  <c r="I39" i="7" s="1"/>
  <c r="I40" i="7" s="1"/>
  <c r="F17" i="7"/>
  <c r="F38" i="7" s="1"/>
  <c r="F40" i="7" s="1"/>
  <c r="E17" i="7"/>
  <c r="E38" i="7" s="1"/>
  <c r="E40" i="7" s="1"/>
  <c r="D17" i="7"/>
  <c r="C17" i="7"/>
  <c r="C38" i="7" s="1"/>
  <c r="C40" i="7" s="1"/>
  <c r="AA17" i="8"/>
  <c r="AA38" i="8" s="1"/>
  <c r="AA40" i="8" s="1"/>
  <c r="Y17" i="8"/>
  <c r="Y38" i="8" s="1"/>
  <c r="Y40" i="8" s="1"/>
  <c r="X17" i="8"/>
  <c r="Z17" i="8" s="1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H40" i="8" s="1"/>
  <c r="I39" i="8" s="1"/>
  <c r="I40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Z17" i="9" s="1"/>
  <c r="X17" i="9"/>
  <c r="X38" i="9" s="1"/>
  <c r="W17" i="9"/>
  <c r="W38" i="9" s="1"/>
  <c r="V17" i="9"/>
  <c r="V38" i="9" s="1"/>
  <c r="U17" i="9"/>
  <c r="U38" i="9" s="1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H40" i="9" s="1"/>
  <c r="I39" i="9" s="1"/>
  <c r="I40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"/>
  <c r="AA38" i="1" s="1"/>
  <c r="AA40" i="1" s="1"/>
  <c r="Y17" i="1"/>
  <c r="Y38" i="1" s="1"/>
  <c r="Y40" i="1" s="1"/>
  <c r="X17" i="1"/>
  <c r="X38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X40" i="7" l="1"/>
  <c r="Z40" i="7" s="1"/>
  <c r="Z38" i="7"/>
  <c r="Z38" i="2"/>
  <c r="X40" i="2"/>
  <c r="Z40" i="2" s="1"/>
  <c r="Y40" i="7"/>
  <c r="Z38" i="1"/>
  <c r="X40" i="1"/>
  <c r="Z40" i="1" s="1"/>
  <c r="X40" i="9"/>
  <c r="X38" i="6"/>
  <c r="X38" i="5"/>
  <c r="X38" i="4"/>
  <c r="X38" i="3"/>
  <c r="Z17" i="1"/>
  <c r="X38" i="8"/>
  <c r="Y38" i="9"/>
  <c r="Y40" i="9" s="1"/>
  <c r="J40" i="2"/>
  <c r="K39" i="2"/>
  <c r="J40" i="7"/>
  <c r="K39" i="7"/>
  <c r="J40" i="1"/>
  <c r="K39" i="1"/>
  <c r="J40" i="9"/>
  <c r="K39" i="9"/>
  <c r="K39" i="4"/>
  <c r="J40" i="4"/>
  <c r="J40" i="5"/>
  <c r="K39" i="5"/>
  <c r="J40" i="6"/>
  <c r="K39" i="6"/>
  <c r="J40" i="3"/>
  <c r="K39" i="3"/>
  <c r="K39" i="8"/>
  <c r="J40" i="8"/>
  <c r="Z38" i="3" l="1"/>
  <c r="X40" i="3"/>
  <c r="Z40" i="3" s="1"/>
  <c r="Z38" i="4"/>
  <c r="X40" i="4"/>
  <c r="Z40" i="4" s="1"/>
  <c r="X40" i="5"/>
  <c r="Z40" i="5" s="1"/>
  <c r="Z38" i="5"/>
  <c r="Z38" i="9"/>
  <c r="X40" i="8"/>
  <c r="Z40" i="8" s="1"/>
  <c r="Z38" i="8"/>
  <c r="Z38" i="6"/>
  <c r="X40" i="6"/>
  <c r="Z40" i="6" s="1"/>
  <c r="Z40" i="9"/>
  <c r="N39" i="3"/>
  <c r="K40" i="3"/>
  <c r="L39" i="3" s="1"/>
  <c r="L40" i="3" s="1"/>
  <c r="M39" i="3" s="1"/>
  <c r="M40" i="3" s="1"/>
  <c r="N39" i="1"/>
  <c r="K40" i="1"/>
  <c r="L39" i="1" s="1"/>
  <c r="L40" i="1" s="1"/>
  <c r="M39" i="1" s="1"/>
  <c r="M40" i="1" s="1"/>
  <c r="N39" i="5"/>
  <c r="K40" i="5"/>
  <c r="L39" i="5" s="1"/>
  <c r="L40" i="5" s="1"/>
  <c r="M39" i="5" s="1"/>
  <c r="M40" i="5" s="1"/>
  <c r="N39" i="2"/>
  <c r="K40" i="2"/>
  <c r="L39" i="2" s="1"/>
  <c r="L40" i="2" s="1"/>
  <c r="M39" i="2" s="1"/>
  <c r="M40" i="2" s="1"/>
  <c r="N39" i="9"/>
  <c r="K40" i="9"/>
  <c r="L39" i="9" s="1"/>
  <c r="L40" i="9" s="1"/>
  <c r="M39" i="9" s="1"/>
  <c r="M40" i="9" s="1"/>
  <c r="N39" i="6"/>
  <c r="K40" i="6"/>
  <c r="L39" i="6" s="1"/>
  <c r="L40" i="6" s="1"/>
  <c r="M39" i="6" s="1"/>
  <c r="M40" i="6" s="1"/>
  <c r="N39" i="7"/>
  <c r="K40" i="7"/>
  <c r="L39" i="7" s="1"/>
  <c r="L40" i="7" s="1"/>
  <c r="M39" i="7" s="1"/>
  <c r="M40" i="7" s="1"/>
  <c r="N39" i="8"/>
  <c r="K40" i="8"/>
  <c r="L39" i="8" s="1"/>
  <c r="L40" i="8" s="1"/>
  <c r="M39" i="8" s="1"/>
  <c r="M40" i="8" s="1"/>
  <c r="N39" i="4"/>
  <c r="K40" i="4"/>
  <c r="L39" i="4" s="1"/>
  <c r="L40" i="4" s="1"/>
  <c r="M39" i="4" s="1"/>
  <c r="M40" i="4" s="1"/>
  <c r="O39" i="8" l="1"/>
  <c r="N40" i="8"/>
  <c r="O39" i="7"/>
  <c r="N40" i="7"/>
  <c r="N40" i="9"/>
  <c r="O39" i="9"/>
  <c r="O39" i="2"/>
  <c r="N40" i="2"/>
  <c r="N40" i="5"/>
  <c r="O39" i="5"/>
  <c r="N40" i="6"/>
  <c r="O39" i="6"/>
  <c r="O39" i="1"/>
  <c r="N40" i="1"/>
  <c r="O39" i="4"/>
  <c r="N40" i="4"/>
  <c r="O39" i="3"/>
  <c r="N40" i="3"/>
  <c r="R39" i="4" l="1"/>
  <c r="O40" i="4"/>
  <c r="P39" i="4" s="1"/>
  <c r="P40" i="4" s="1"/>
  <c r="Q39" i="4" s="1"/>
  <c r="Q40" i="4" s="1"/>
  <c r="O40" i="2"/>
  <c r="P39" i="2" s="1"/>
  <c r="P40" i="2" s="1"/>
  <c r="Q39" i="2" s="1"/>
  <c r="Q40" i="2" s="1"/>
  <c r="R39" i="2"/>
  <c r="R39" i="9"/>
  <c r="O40" i="9"/>
  <c r="P39" i="9" s="1"/>
  <c r="P40" i="9" s="1"/>
  <c r="Q39" i="9" s="1"/>
  <c r="Q40" i="9" s="1"/>
  <c r="O40" i="1"/>
  <c r="P39" i="1" s="1"/>
  <c r="P40" i="1" s="1"/>
  <c r="Q39" i="1" s="1"/>
  <c r="Q40" i="1" s="1"/>
  <c r="R39" i="1"/>
  <c r="O40" i="6"/>
  <c r="P39" i="6" s="1"/>
  <c r="P40" i="6" s="1"/>
  <c r="Q39" i="6" s="1"/>
  <c r="Q40" i="6" s="1"/>
  <c r="R39" i="6"/>
  <c r="O40" i="7"/>
  <c r="P39" i="7" s="1"/>
  <c r="P40" i="7" s="1"/>
  <c r="Q39" i="7" s="1"/>
  <c r="Q40" i="7" s="1"/>
  <c r="R39" i="7"/>
  <c r="R39" i="5"/>
  <c r="O40" i="5"/>
  <c r="P39" i="5" s="1"/>
  <c r="P40" i="5" s="1"/>
  <c r="Q39" i="5" s="1"/>
  <c r="Q40" i="5" s="1"/>
  <c r="O40" i="3"/>
  <c r="P39" i="3" s="1"/>
  <c r="P40" i="3" s="1"/>
  <c r="Q39" i="3" s="1"/>
  <c r="Q40" i="3" s="1"/>
  <c r="R39" i="3"/>
  <c r="O40" i="8"/>
  <c r="P39" i="8" s="1"/>
  <c r="P40" i="8" s="1"/>
  <c r="Q39" i="8" s="1"/>
  <c r="Q40" i="8" s="1"/>
  <c r="R39" i="8"/>
  <c r="R40" i="3" l="1"/>
  <c r="S39" i="3"/>
  <c r="R40" i="9"/>
  <c r="S39" i="9"/>
  <c r="S39" i="4"/>
  <c r="R40" i="4"/>
  <c r="R40" i="1"/>
  <c r="S39" i="1"/>
  <c r="S39" i="5"/>
  <c r="R40" i="5"/>
  <c r="S39" i="7"/>
  <c r="R40" i="7"/>
  <c r="R40" i="2"/>
  <c r="S39" i="2"/>
  <c r="S39" i="8"/>
  <c r="R40" i="8"/>
  <c r="S39" i="6"/>
  <c r="R40" i="6"/>
  <c r="V39" i="1" l="1"/>
  <c r="S40" i="1"/>
  <c r="T39" i="1" s="1"/>
  <c r="T40" i="1" s="1"/>
  <c r="U39" i="1" s="1"/>
  <c r="U40" i="1" s="1"/>
  <c r="V40" i="1" s="1"/>
  <c r="W40" i="1" s="1"/>
  <c r="V39" i="8"/>
  <c r="S40" i="8"/>
  <c r="T39" i="8" s="1"/>
  <c r="T40" i="8" s="1"/>
  <c r="U39" i="8" s="1"/>
  <c r="U40" i="8" s="1"/>
  <c r="V40" i="8" s="1"/>
  <c r="W40" i="8" s="1"/>
  <c r="V39" i="2"/>
  <c r="S40" i="2"/>
  <c r="T39" i="2" s="1"/>
  <c r="T40" i="2" s="1"/>
  <c r="U39" i="2" s="1"/>
  <c r="U40" i="2" s="1"/>
  <c r="V40" i="2" s="1"/>
  <c r="W40" i="2" s="1"/>
  <c r="V39" i="4"/>
  <c r="S40" i="4"/>
  <c r="T39" i="4" s="1"/>
  <c r="T40" i="4" s="1"/>
  <c r="U39" i="4" s="1"/>
  <c r="U40" i="4" s="1"/>
  <c r="V40" i="4" s="1"/>
  <c r="W40" i="4" s="1"/>
  <c r="V39" i="9"/>
  <c r="S40" i="9"/>
  <c r="T39" i="9" s="1"/>
  <c r="T40" i="9" s="1"/>
  <c r="U39" i="9" s="1"/>
  <c r="U40" i="9" s="1"/>
  <c r="V40" i="9" s="1"/>
  <c r="W40" i="9" s="1"/>
  <c r="V39" i="7"/>
  <c r="S40" i="7"/>
  <c r="T39" i="7" s="1"/>
  <c r="T40" i="7" s="1"/>
  <c r="U39" i="7" s="1"/>
  <c r="U40" i="7" s="1"/>
  <c r="V40" i="7" s="1"/>
  <c r="W40" i="7" s="1"/>
  <c r="V39" i="3"/>
  <c r="S40" i="3"/>
  <c r="T39" i="3" s="1"/>
  <c r="T40" i="3" s="1"/>
  <c r="U39" i="3" s="1"/>
  <c r="U40" i="3" s="1"/>
  <c r="V40" i="3" s="1"/>
  <c r="W40" i="3" s="1"/>
  <c r="V39" i="6"/>
  <c r="S40" i="6"/>
  <c r="T39" i="6" s="1"/>
  <c r="T40" i="6" s="1"/>
  <c r="U39" i="6" s="1"/>
  <c r="U40" i="6" s="1"/>
  <c r="V40" i="6" s="1"/>
  <c r="W40" i="6" s="1"/>
  <c r="V39" i="5"/>
  <c r="S40" i="5"/>
  <c r="T39" i="5" s="1"/>
  <c r="T40" i="5" s="1"/>
  <c r="U39" i="5" s="1"/>
  <c r="U40" i="5" s="1"/>
  <c r="V40" i="5" s="1"/>
  <c r="W40" i="5" s="1"/>
</calcChain>
</file>

<file path=xl/sharedStrings.xml><?xml version="1.0" encoding="utf-8"?>
<sst xmlns="http://schemas.openxmlformats.org/spreadsheetml/2006/main" count="945" uniqueCount="74">
  <si>
    <t>Eastern Cape: Buffalo City (BUF) - Table C7 Quarterly Budgeted Cash Flows ( Water management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</si>
  <si>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</si>
  <si>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</si>
  <si>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</si>
  <si>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</si>
  <si>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</si>
  <si>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</si>
  <si>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</si>
  <si>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</si>
  <si>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</si>
  <si>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</si>
  <si>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</si>
  <si>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</si>
  <si>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</si>
  <si>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</si>
  <si>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</si>
  <si>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</si>
  <si>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</si>
  <si>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</si>
  <si>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</si>
  <si>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</si>
  <si>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</si>
  <si>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</si>
  <si>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</si>
  <si>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</si>
  <si>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</si>
  <si>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</si>
  <si>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</si>
  <si>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</si>
  <si>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</si>
  <si>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</si>
  <si>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</si>
  <si>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</si>
  <si>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</si>
  <si>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</si>
  <si>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</si>
  <si>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</si>
  <si>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</si>
  <si>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</si>
  <si>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</si>
  <si>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</si>
  <si>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</si>
  <si>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</si>
  <si>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</si>
  <si>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</si>
  <si>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</si>
  <si>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</si>
  <si>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</si>
  <si>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</si>
  <si>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</si>
  <si>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</si>
  <si>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</si>
  <si>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</si>
  <si>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</si>
  <si>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</si>
  <si>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</si>
  <si>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</si>
  <si>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</si>
  <si>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</si>
  <si>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</si>
  <si>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</si>
  <si>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</si>
  <si>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</si>
  <si>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Water management                                   ) for 1st Quarter ended 30 September 2024 (Figures Finalised as at 2024/10/25)</t>
  </si>
  <si>
    <t>Free State: Mangaung (MAN) - Table C7 Quarterly Budgeted Cash Flows ( Water management                                   ) for 1st Quarter ended 30 September 2024 (Figures Finalised as at 2024/10/25)</t>
  </si>
  <si>
    <t>Gauteng: City of Ekurhuleni (EKU) - Table C7 Quarterly Budgeted Cash Flows ( Water management                                   ) for 1st Quarter ended 30 September 2024 (Figures Finalised as at 2024/10/25)</t>
  </si>
  <si>
    <t>Gauteng: City of Johannesburg (JHB) - Table C7 Quarterly Budgeted Cash Flows ( Water management                                   ) for 1st Quarter ended 30 September 2024 (Figures Finalised as at 2024/10/25)</t>
  </si>
  <si>
    <t>Gauteng: City of Tshwane (TSH) - Table C7 Quarterly Budgeted Cash Flows ( Water management                                   ) for 1st Quarter ended 30 September 2024 (Figures Finalised as at 2024/10/25)</t>
  </si>
  <si>
    <t>Kwazulu-Natal: eThekwini (ETH) - Table C7 Quarterly Budgeted Cash Flows ( Water management                                   ) for 1st Quarter ended 30 September 2024 (Figures Finalised as at 2024/10/25)</t>
  </si>
  <si>
    <t>Western Cape: Cape Town (CPT) - Table C7 Quarterly Budgeted Cash Flows ( Water management                                   ) for 1st Quarter ended 30 September 2024 (Figures Finalised as at 2024/10/25)</t>
  </si>
  <si>
    <t>Summary - Table C7 Quarterly Budgeted Cash Flows ( Water management                                   ) for 1st Quarter ended 30 September 2024 (Figures Finalised as at 2024/10/25)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</si>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</sst>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10795546517</v>
      </c>
      <c r="F7" s="20">
        <v>10795546517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2698887354</v>
      </c>
      <c r="Y7" s="20">
        <v>-2698887354</v>
      </c>
      <c r="Z7" s="21">
        <v>-100</v>
      </c>
      <c r="AA7" s="22">
        <v>10795546517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965180</v>
      </c>
      <c r="F8" s="20">
        <v>965180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241296</v>
      </c>
      <c r="Y8" s="20">
        <v>-241296</v>
      </c>
      <c r="Z8" s="21">
        <v>-100</v>
      </c>
      <c r="AA8" s="22">
        <v>965180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214531060</v>
      </c>
      <c r="F9" s="20">
        <v>214531060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53632767</v>
      </c>
      <c r="Y9" s="20">
        <v>-53632767</v>
      </c>
      <c r="Z9" s="21">
        <v>-100</v>
      </c>
      <c r="AA9" s="22">
        <v>214531060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111218470</v>
      </c>
      <c r="F10" s="20">
        <v>111218470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27804618</v>
      </c>
      <c r="Y10" s="20">
        <v>-27804618</v>
      </c>
      <c r="Z10" s="21">
        <v>-100</v>
      </c>
      <c r="AA10" s="22">
        <v>111218470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581072110</v>
      </c>
      <c r="F11" s="20">
        <v>581072110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145268028</v>
      </c>
      <c r="Y11" s="20">
        <v>-145268028</v>
      </c>
      <c r="Z11" s="21">
        <v>-100</v>
      </c>
      <c r="AA11" s="22">
        <v>581072110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-10377133198</v>
      </c>
      <c r="D14" s="18"/>
      <c r="E14" s="19">
        <v>-12926639484</v>
      </c>
      <c r="F14" s="20">
        <v>-12926639484</v>
      </c>
      <c r="G14" s="20">
        <v>-717551754</v>
      </c>
      <c r="H14" s="20">
        <v>-584721073</v>
      </c>
      <c r="I14" s="20">
        <v>-1578842232</v>
      </c>
      <c r="J14" s="20">
        <v>-2881115059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-2881115059</v>
      </c>
      <c r="X14" s="20">
        <v>-3161450495</v>
      </c>
      <c r="Y14" s="20">
        <v>280335436</v>
      </c>
      <c r="Z14" s="21">
        <v>-8.8673043099477677</v>
      </c>
      <c r="AA14" s="22">
        <v>-12926639484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-781813670</v>
      </c>
      <c r="F16" s="20">
        <v>-781813670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-195453423</v>
      </c>
      <c r="Y16" s="20">
        <v>195453423</v>
      </c>
      <c r="Z16" s="21">
        <v>-100</v>
      </c>
      <c r="AA16" s="22">
        <v>-781813670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-10377133198</v>
      </c>
      <c r="D17" s="26">
        <f>SUM(D6:D16)</f>
        <v>0</v>
      </c>
      <c r="E17" s="27">
        <f t="shared" si="0"/>
        <v>-2005119817</v>
      </c>
      <c r="F17" s="28">
        <f t="shared" si="0"/>
        <v>-2005119817</v>
      </c>
      <c r="G17" s="28">
        <f t="shared" si="0"/>
        <v>-717551754</v>
      </c>
      <c r="H17" s="28">
        <f t="shared" si="0"/>
        <v>-584721073</v>
      </c>
      <c r="I17" s="28">
        <f t="shared" si="0"/>
        <v>-1578842232</v>
      </c>
      <c r="J17" s="28">
        <f t="shared" si="0"/>
        <v>-2881115059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-2881115059</v>
      </c>
      <c r="X17" s="28">
        <f t="shared" si="0"/>
        <v>-431069855</v>
      </c>
      <c r="Y17" s="28">
        <f t="shared" si="0"/>
        <v>-2450045204</v>
      </c>
      <c r="Z17" s="29">
        <f>+IF(X17&lt;&gt;0,+(Y17/X17)*100,0)</f>
        <v>568.36384534474109</v>
      </c>
      <c r="AA17" s="30">
        <f>SUM(AA6:AA16)</f>
        <v>-2005119817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>
        <v>-1970169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-1970169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1336544</v>
      </c>
      <c r="D33" s="18"/>
      <c r="E33" s="19">
        <v>2067007</v>
      </c>
      <c r="F33" s="20">
        <v>2067007</v>
      </c>
      <c r="G33" s="20">
        <v>223436</v>
      </c>
      <c r="H33" s="36">
        <v>426049</v>
      </c>
      <c r="I33" s="36">
        <v>78622</v>
      </c>
      <c r="J33" s="36">
        <v>728107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728107</v>
      </c>
      <c r="X33" s="36">
        <v>459000</v>
      </c>
      <c r="Y33" s="20">
        <v>269107</v>
      </c>
      <c r="Z33" s="21">
        <v>58.628976034858397</v>
      </c>
      <c r="AA33" s="22">
        <v>2067007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1336544</v>
      </c>
      <c r="D36" s="26">
        <f>SUM(D31:D35)</f>
        <v>0</v>
      </c>
      <c r="E36" s="27">
        <f t="shared" si="2"/>
        <v>2067007</v>
      </c>
      <c r="F36" s="28">
        <f t="shared" si="2"/>
        <v>2067007</v>
      </c>
      <c r="G36" s="28">
        <f t="shared" si="2"/>
        <v>223436</v>
      </c>
      <c r="H36" s="28">
        <f t="shared" si="2"/>
        <v>426049</v>
      </c>
      <c r="I36" s="28">
        <f t="shared" si="2"/>
        <v>78622</v>
      </c>
      <c r="J36" s="28">
        <f t="shared" si="2"/>
        <v>728107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728107</v>
      </c>
      <c r="X36" s="28">
        <f t="shared" si="2"/>
        <v>459000</v>
      </c>
      <c r="Y36" s="28">
        <f t="shared" si="2"/>
        <v>269107</v>
      </c>
      <c r="Z36" s="29">
        <f>+IF(X36&lt;&gt;0,+(Y36/X36)*100,0)</f>
        <v>58.628976034858397</v>
      </c>
      <c r="AA36" s="30">
        <f>SUM(AA31:AA35)</f>
        <v>2067007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-10377766823</v>
      </c>
      <c r="D38" s="32">
        <f>+D17+D27+D36</f>
        <v>0</v>
      </c>
      <c r="E38" s="33">
        <f t="shared" si="3"/>
        <v>-2003052810</v>
      </c>
      <c r="F38" s="2">
        <f t="shared" si="3"/>
        <v>-2003052810</v>
      </c>
      <c r="G38" s="2">
        <f t="shared" si="3"/>
        <v>-717328318</v>
      </c>
      <c r="H38" s="2">
        <f t="shared" si="3"/>
        <v>-584295024</v>
      </c>
      <c r="I38" s="2">
        <f t="shared" si="3"/>
        <v>-1578763610</v>
      </c>
      <c r="J38" s="2">
        <f t="shared" si="3"/>
        <v>-2880386952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-2880386952</v>
      </c>
      <c r="X38" s="2">
        <f t="shared" si="3"/>
        <v>-430610855</v>
      </c>
      <c r="Y38" s="2">
        <f t="shared" si="3"/>
        <v>-2449776097</v>
      </c>
      <c r="Z38" s="34">
        <f>+IF(X38&lt;&gt;0,+(Y38/X38)*100,0)</f>
        <v>568.90718581629812</v>
      </c>
      <c r="AA38" s="35">
        <f>+AA17+AA27+AA36</f>
        <v>-2003052810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>
        <v>-861866215</v>
      </c>
      <c r="H39" s="2">
        <f>+G40+H60</f>
        <v>-1539217527</v>
      </c>
      <c r="I39" s="2">
        <f>+H40+I60</f>
        <v>-2001672924</v>
      </c>
      <c r="J39" s="2">
        <f>+G39</f>
        <v>-861866215</v>
      </c>
      <c r="K39" s="2">
        <f>+I40+K60</f>
        <v>-3580436534</v>
      </c>
      <c r="L39" s="2">
        <f>+K40+L60</f>
        <v>-3580436534</v>
      </c>
      <c r="M39" s="2">
        <f>+L40+M60</f>
        <v>-3580436534</v>
      </c>
      <c r="N39" s="2">
        <f>+K39</f>
        <v>-3580436534</v>
      </c>
      <c r="O39" s="2">
        <f>+M40+O60</f>
        <v>-3580436534</v>
      </c>
      <c r="P39" s="2">
        <f>+O40+P60</f>
        <v>-3580436534</v>
      </c>
      <c r="Q39" s="2">
        <f>+P40+Q60</f>
        <v>-3580436534</v>
      </c>
      <c r="R39" s="2">
        <f>+O39</f>
        <v>-3580436534</v>
      </c>
      <c r="S39" s="2">
        <f>+Q40+S60</f>
        <v>-3580436534</v>
      </c>
      <c r="T39" s="2">
        <f>+S40+T60</f>
        <v>-3580436534</v>
      </c>
      <c r="U39" s="2">
        <f>+T40+U60</f>
        <v>-3580436534</v>
      </c>
      <c r="V39" s="2">
        <f>+S39</f>
        <v>-3580436534</v>
      </c>
      <c r="W39" s="2">
        <f>+G39</f>
        <v>-861866215</v>
      </c>
      <c r="X39" s="2"/>
      <c r="Y39" s="2">
        <f>+W39-X39</f>
        <v>-861866215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-10377766823</v>
      </c>
      <c r="D40" s="43">
        <f t="shared" ref="D40:AA40" si="4">+D38+D39</f>
        <v>0</v>
      </c>
      <c r="E40" s="44">
        <f t="shared" si="4"/>
        <v>-2003052810</v>
      </c>
      <c r="F40" s="45">
        <f t="shared" si="4"/>
        <v>-2003052810</v>
      </c>
      <c r="G40" s="45">
        <f t="shared" si="4"/>
        <v>-1579194533</v>
      </c>
      <c r="H40" s="45">
        <f t="shared" si="4"/>
        <v>-2123512551</v>
      </c>
      <c r="I40" s="45">
        <f t="shared" si="4"/>
        <v>-3580436534</v>
      </c>
      <c r="J40" s="45">
        <f>+I40</f>
        <v>-3580436534</v>
      </c>
      <c r="K40" s="45">
        <f t="shared" si="4"/>
        <v>-3580436534</v>
      </c>
      <c r="L40" s="45">
        <f t="shared" si="4"/>
        <v>-3580436534</v>
      </c>
      <c r="M40" s="45">
        <f t="shared" si="4"/>
        <v>-3580436534</v>
      </c>
      <c r="N40" s="45">
        <f>+M40</f>
        <v>-3580436534</v>
      </c>
      <c r="O40" s="45">
        <f t="shared" si="4"/>
        <v>-3580436534</v>
      </c>
      <c r="P40" s="45">
        <f t="shared" si="4"/>
        <v>-3580436534</v>
      </c>
      <c r="Q40" s="45">
        <f t="shared" si="4"/>
        <v>-3580436534</v>
      </c>
      <c r="R40" s="45">
        <f>+Q40</f>
        <v>-3580436534</v>
      </c>
      <c r="S40" s="45">
        <f t="shared" si="4"/>
        <v>-3580436534</v>
      </c>
      <c r="T40" s="45">
        <f t="shared" si="4"/>
        <v>-3580436534</v>
      </c>
      <c r="U40" s="45">
        <f t="shared" si="4"/>
        <v>-3580436534</v>
      </c>
      <c r="V40" s="45">
        <f>+U40</f>
        <v>-3580436534</v>
      </c>
      <c r="W40" s="45">
        <f>+V40</f>
        <v>-3580436534</v>
      </c>
      <c r="X40" s="45">
        <f t="shared" si="4"/>
        <v>-430610855</v>
      </c>
      <c r="Y40" s="45">
        <f t="shared" si="4"/>
        <v>-3311642312</v>
      </c>
      <c r="Z40" s="46">
        <f>+IF(X40&lt;&gt;0,+(Y40/X40)*100,0)</f>
        <v>769.0568580766502</v>
      </c>
      <c r="AA40" s="47">
        <f t="shared" si="4"/>
        <v>-2003052810</v>
      </c>
    </row>
    <row r="41" spans="1:27" ht="13.5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-861866215</v>
      </c>
      <c r="H60">
        <v>39977006</v>
      </c>
      <c r="I60">
        <v>121839627</v>
      </c>
      <c r="J60">
        <v>-861866215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activeCell="AE27" sqref="AE27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-633200284</v>
      </c>
      <c r="D14" s="18"/>
      <c r="E14" s="19">
        <v>-1001605940</v>
      </c>
      <c r="F14" s="20">
        <v>-1001605940</v>
      </c>
      <c r="G14" s="20">
        <v>-30759592</v>
      </c>
      <c r="H14" s="20">
        <v>-28624878</v>
      </c>
      <c r="I14" s="20">
        <v>-55763298</v>
      </c>
      <c r="J14" s="20">
        <v>-115147768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-115147768</v>
      </c>
      <c r="X14" s="20">
        <v>-181485876</v>
      </c>
      <c r="Y14" s="20">
        <v>66338108</v>
      </c>
      <c r="Z14" s="21">
        <v>-36.552766232894065</v>
      </c>
      <c r="AA14" s="22">
        <v>-1001605940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-633200284</v>
      </c>
      <c r="D17" s="26">
        <f>SUM(D6:D16)</f>
        <v>0</v>
      </c>
      <c r="E17" s="27">
        <f t="shared" si="0"/>
        <v>-1001605940</v>
      </c>
      <c r="F17" s="28">
        <f t="shared" si="0"/>
        <v>-1001605940</v>
      </c>
      <c r="G17" s="28">
        <f t="shared" si="0"/>
        <v>-30759592</v>
      </c>
      <c r="H17" s="28">
        <f t="shared" si="0"/>
        <v>-28624878</v>
      </c>
      <c r="I17" s="28">
        <f t="shared" si="0"/>
        <v>-55763298</v>
      </c>
      <c r="J17" s="28">
        <f t="shared" si="0"/>
        <v>-115147768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-115147768</v>
      </c>
      <c r="X17" s="28">
        <f t="shared" si="0"/>
        <v>-181485876</v>
      </c>
      <c r="Y17" s="28">
        <f t="shared" si="0"/>
        <v>66338108</v>
      </c>
      <c r="Z17" s="29">
        <f>+IF(X17&lt;&gt;0,+(Y17/X17)*100,0)</f>
        <v>-36.552766232894065</v>
      </c>
      <c r="AA17" s="30">
        <f>SUM(AA6:AA16)</f>
        <v>-1001605940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>
        <v>1836000</v>
      </c>
      <c r="F33" s="20">
        <v>1836000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459000</v>
      </c>
      <c r="Y33" s="20">
        <v>-459000</v>
      </c>
      <c r="Z33" s="21">
        <v>-100</v>
      </c>
      <c r="AA33" s="22">
        <v>1836000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1836000</v>
      </c>
      <c r="F36" s="28">
        <f t="shared" si="2"/>
        <v>1836000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459000</v>
      </c>
      <c r="Y36" s="28">
        <f t="shared" si="2"/>
        <v>-459000</v>
      </c>
      <c r="Z36" s="29">
        <f>+IF(X36&lt;&gt;0,+(Y36/X36)*100,0)</f>
        <v>-100</v>
      </c>
      <c r="AA36" s="30">
        <f>SUM(AA31:AA35)</f>
        <v>1836000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-633200284</v>
      </c>
      <c r="D38" s="32">
        <f>+D17+D27+D36</f>
        <v>0</v>
      </c>
      <c r="E38" s="33">
        <f t="shared" si="3"/>
        <v>-999769940</v>
      </c>
      <c r="F38" s="2">
        <f t="shared" si="3"/>
        <v>-999769940</v>
      </c>
      <c r="G38" s="2">
        <f t="shared" si="3"/>
        <v>-30759592</v>
      </c>
      <c r="H38" s="2">
        <f t="shared" si="3"/>
        <v>-28624878</v>
      </c>
      <c r="I38" s="2">
        <f t="shared" si="3"/>
        <v>-55763298</v>
      </c>
      <c r="J38" s="2">
        <f t="shared" si="3"/>
        <v>-115147768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-115147768</v>
      </c>
      <c r="X38" s="2">
        <f t="shared" si="3"/>
        <v>-181026876</v>
      </c>
      <c r="Y38" s="2">
        <f t="shared" si="3"/>
        <v>65879108</v>
      </c>
      <c r="Z38" s="34">
        <f>+IF(X38&lt;&gt;0,+(Y38/X38)*100,0)</f>
        <v>-36.391893544028235</v>
      </c>
      <c r="AA38" s="35">
        <f>+AA17+AA27+AA36</f>
        <v>-999769940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-30759592</v>
      </c>
      <c r="I39" s="2">
        <f>+H40+I60</f>
        <v>-59384470</v>
      </c>
      <c r="J39" s="2">
        <f>+G39</f>
        <v>0</v>
      </c>
      <c r="K39" s="2">
        <f>+I40+K60</f>
        <v>-115147768</v>
      </c>
      <c r="L39" s="2">
        <f>+K40+L60</f>
        <v>-115147768</v>
      </c>
      <c r="M39" s="2">
        <f>+L40+M60</f>
        <v>-115147768</v>
      </c>
      <c r="N39" s="2">
        <f>+K39</f>
        <v>-115147768</v>
      </c>
      <c r="O39" s="2">
        <f>+M40+O60</f>
        <v>-115147768</v>
      </c>
      <c r="P39" s="2">
        <f>+O40+P60</f>
        <v>-115147768</v>
      </c>
      <c r="Q39" s="2">
        <f>+P40+Q60</f>
        <v>-115147768</v>
      </c>
      <c r="R39" s="2">
        <f>+O39</f>
        <v>-115147768</v>
      </c>
      <c r="S39" s="2">
        <f>+Q40+S60</f>
        <v>-115147768</v>
      </c>
      <c r="T39" s="2">
        <f>+S40+T60</f>
        <v>-115147768</v>
      </c>
      <c r="U39" s="2">
        <f>+T40+U60</f>
        <v>-115147768</v>
      </c>
      <c r="V39" s="2">
        <f>+S39</f>
        <v>-115147768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-633200284</v>
      </c>
      <c r="D40" s="43">
        <f t="shared" ref="D40:AA40" si="4">+D38+D39</f>
        <v>0</v>
      </c>
      <c r="E40" s="44">
        <f t="shared" si="4"/>
        <v>-999769940</v>
      </c>
      <c r="F40" s="45">
        <f t="shared" si="4"/>
        <v>-999769940</v>
      </c>
      <c r="G40" s="45">
        <f t="shared" si="4"/>
        <v>-30759592</v>
      </c>
      <c r="H40" s="45">
        <f t="shared" si="4"/>
        <v>-59384470</v>
      </c>
      <c r="I40" s="45">
        <f t="shared" si="4"/>
        <v>-115147768</v>
      </c>
      <c r="J40" s="45">
        <f>+I40</f>
        <v>-115147768</v>
      </c>
      <c r="K40" s="45">
        <f t="shared" si="4"/>
        <v>-115147768</v>
      </c>
      <c r="L40" s="45">
        <f t="shared" si="4"/>
        <v>-115147768</v>
      </c>
      <c r="M40" s="45">
        <f t="shared" si="4"/>
        <v>-115147768</v>
      </c>
      <c r="N40" s="45">
        <f>+M40</f>
        <v>-115147768</v>
      </c>
      <c r="O40" s="45">
        <f t="shared" si="4"/>
        <v>-115147768</v>
      </c>
      <c r="P40" s="45">
        <f t="shared" si="4"/>
        <v>-115147768</v>
      </c>
      <c r="Q40" s="45">
        <f t="shared" si="4"/>
        <v>-115147768</v>
      </c>
      <c r="R40" s="45">
        <f>+Q40</f>
        <v>-115147768</v>
      </c>
      <c r="S40" s="45">
        <f t="shared" si="4"/>
        <v>-115147768</v>
      </c>
      <c r="T40" s="45">
        <f t="shared" si="4"/>
        <v>-115147768</v>
      </c>
      <c r="U40" s="45">
        <f t="shared" si="4"/>
        <v>-115147768</v>
      </c>
      <c r="V40" s="45">
        <f>+U40</f>
        <v>-115147768</v>
      </c>
      <c r="W40" s="45">
        <f>+V40</f>
        <v>-115147768</v>
      </c>
      <c r="X40" s="45">
        <f t="shared" si="4"/>
        <v>-181026876</v>
      </c>
      <c r="Y40" s="45">
        <f t="shared" si="4"/>
        <v>65879108</v>
      </c>
      <c r="Z40" s="46">
        <f>+IF(X40&lt;&gt;0,+(Y40/X40)*100,0)</f>
        <v>-36.391893544028235</v>
      </c>
      <c r="AA40" s="47">
        <f t="shared" si="4"/>
        <v>-999769940</v>
      </c>
    </row>
    <row r="41" spans="1:27" ht="13.5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3087778920</v>
      </c>
      <c r="F7" s="20">
        <v>3087778920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771944730</v>
      </c>
      <c r="Y7" s="20">
        <v>-771944730</v>
      </c>
      <c r="Z7" s="21">
        <v>-100</v>
      </c>
      <c r="AA7" s="22">
        <v>3087778920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965180</v>
      </c>
      <c r="F8" s="20">
        <v>965180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241296</v>
      </c>
      <c r="Y8" s="20">
        <v>-241296</v>
      </c>
      <c r="Z8" s="21">
        <v>-100</v>
      </c>
      <c r="AA8" s="22">
        <v>965180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214531060</v>
      </c>
      <c r="F9" s="20">
        <v>214531060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53632767</v>
      </c>
      <c r="Y9" s="20">
        <v>-53632767</v>
      </c>
      <c r="Z9" s="21">
        <v>-100</v>
      </c>
      <c r="AA9" s="22">
        <v>214531060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111218470</v>
      </c>
      <c r="F10" s="20">
        <v>111218470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27804618</v>
      </c>
      <c r="Y10" s="20">
        <v>-27804618</v>
      </c>
      <c r="Z10" s="21">
        <v>-100</v>
      </c>
      <c r="AA10" s="22">
        <v>111218470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581072110</v>
      </c>
      <c r="F11" s="20">
        <v>581072110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145268028</v>
      </c>
      <c r="Y11" s="20">
        <v>-145268028</v>
      </c>
      <c r="Z11" s="21">
        <v>-100</v>
      </c>
      <c r="AA11" s="22">
        <v>581072110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-4186984</v>
      </c>
      <c r="D14" s="18"/>
      <c r="E14" s="19">
        <v>-853032480</v>
      </c>
      <c r="F14" s="20">
        <v>-853032480</v>
      </c>
      <c r="G14" s="20"/>
      <c r="H14" s="20">
        <v>4186984</v>
      </c>
      <c r="I14" s="20"/>
      <c r="J14" s="20">
        <v>4186984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4186984</v>
      </c>
      <c r="X14" s="20">
        <v>-213258126</v>
      </c>
      <c r="Y14" s="20">
        <v>217445110</v>
      </c>
      <c r="Z14" s="21">
        <v>-101.9633408951554</v>
      </c>
      <c r="AA14" s="22">
        <v>-853032480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-4186984</v>
      </c>
      <c r="D17" s="26">
        <f>SUM(D6:D16)</f>
        <v>0</v>
      </c>
      <c r="E17" s="27">
        <f t="shared" si="0"/>
        <v>3142533260</v>
      </c>
      <c r="F17" s="28">
        <f t="shared" si="0"/>
        <v>3142533260</v>
      </c>
      <c r="G17" s="28">
        <f t="shared" si="0"/>
        <v>0</v>
      </c>
      <c r="H17" s="28">
        <f t="shared" si="0"/>
        <v>4186984</v>
      </c>
      <c r="I17" s="28">
        <f t="shared" si="0"/>
        <v>0</v>
      </c>
      <c r="J17" s="28">
        <f t="shared" si="0"/>
        <v>4186984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4186984</v>
      </c>
      <c r="X17" s="28">
        <f t="shared" si="0"/>
        <v>785633313</v>
      </c>
      <c r="Y17" s="28">
        <f t="shared" si="0"/>
        <v>-781446329</v>
      </c>
      <c r="Z17" s="29">
        <f>+IF(X17&lt;&gt;0,+(Y17/X17)*100,0)</f>
        <v>-99.467056204119999</v>
      </c>
      <c r="AA17" s="30">
        <f>SUM(AA6:AA16)</f>
        <v>3142533260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>
        <v>-4018753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-4018753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-8205737</v>
      </c>
      <c r="D38" s="32">
        <f>+D17+D27+D36</f>
        <v>0</v>
      </c>
      <c r="E38" s="33">
        <f t="shared" si="3"/>
        <v>3142533260</v>
      </c>
      <c r="F38" s="2">
        <f t="shared" si="3"/>
        <v>3142533260</v>
      </c>
      <c r="G38" s="2">
        <f t="shared" si="3"/>
        <v>0</v>
      </c>
      <c r="H38" s="2">
        <f t="shared" si="3"/>
        <v>4186984</v>
      </c>
      <c r="I38" s="2">
        <f t="shared" si="3"/>
        <v>0</v>
      </c>
      <c r="J38" s="2">
        <f t="shared" si="3"/>
        <v>4186984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4186984</v>
      </c>
      <c r="X38" s="2">
        <f t="shared" si="3"/>
        <v>785633313</v>
      </c>
      <c r="Y38" s="2">
        <f t="shared" si="3"/>
        <v>-781446329</v>
      </c>
      <c r="Z38" s="34">
        <f>+IF(X38&lt;&gt;0,+(Y38/X38)*100,0)</f>
        <v>-99.467056204119999</v>
      </c>
      <c r="AA38" s="35">
        <f>+AA17+AA27+AA36</f>
        <v>3142533260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4186984</v>
      </c>
      <c r="J39" s="2">
        <f>+G39</f>
        <v>0</v>
      </c>
      <c r="K39" s="2">
        <f>+I40+K60</f>
        <v>4186984</v>
      </c>
      <c r="L39" s="2">
        <f>+K40+L60</f>
        <v>4186984</v>
      </c>
      <c r="M39" s="2">
        <f>+L40+M60</f>
        <v>4186984</v>
      </c>
      <c r="N39" s="2">
        <f>+K39</f>
        <v>4186984</v>
      </c>
      <c r="O39" s="2">
        <f>+M40+O60</f>
        <v>4186984</v>
      </c>
      <c r="P39" s="2">
        <f>+O40+P60</f>
        <v>4186984</v>
      </c>
      <c r="Q39" s="2">
        <f>+P40+Q60</f>
        <v>4186984</v>
      </c>
      <c r="R39" s="2">
        <f>+O39</f>
        <v>4186984</v>
      </c>
      <c r="S39" s="2">
        <f>+Q40+S60</f>
        <v>4186984</v>
      </c>
      <c r="T39" s="2">
        <f>+S40+T60</f>
        <v>4186984</v>
      </c>
      <c r="U39" s="2">
        <f>+T40+U60</f>
        <v>4186984</v>
      </c>
      <c r="V39" s="2">
        <f>+S39</f>
        <v>4186984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-8205737</v>
      </c>
      <c r="D40" s="43">
        <f t="shared" ref="D40:AA40" si="4">+D38+D39</f>
        <v>0</v>
      </c>
      <c r="E40" s="44">
        <f t="shared" si="4"/>
        <v>3142533260</v>
      </c>
      <c r="F40" s="45">
        <f t="shared" si="4"/>
        <v>3142533260</v>
      </c>
      <c r="G40" s="45">
        <f t="shared" si="4"/>
        <v>0</v>
      </c>
      <c r="H40" s="45">
        <f t="shared" si="4"/>
        <v>4186984</v>
      </c>
      <c r="I40" s="45">
        <f t="shared" si="4"/>
        <v>4186984</v>
      </c>
      <c r="J40" s="45">
        <f>+I40</f>
        <v>4186984</v>
      </c>
      <c r="K40" s="45">
        <f t="shared" si="4"/>
        <v>4186984</v>
      </c>
      <c r="L40" s="45">
        <f t="shared" si="4"/>
        <v>4186984</v>
      </c>
      <c r="M40" s="45">
        <f t="shared" si="4"/>
        <v>4186984</v>
      </c>
      <c r="N40" s="45">
        <f>+M40</f>
        <v>4186984</v>
      </c>
      <c r="O40" s="45">
        <f t="shared" si="4"/>
        <v>4186984</v>
      </c>
      <c r="P40" s="45">
        <f t="shared" si="4"/>
        <v>4186984</v>
      </c>
      <c r="Q40" s="45">
        <f t="shared" si="4"/>
        <v>4186984</v>
      </c>
      <c r="R40" s="45">
        <f>+Q40</f>
        <v>4186984</v>
      </c>
      <c r="S40" s="45">
        <f t="shared" si="4"/>
        <v>4186984</v>
      </c>
      <c r="T40" s="45">
        <f t="shared" si="4"/>
        <v>4186984</v>
      </c>
      <c r="U40" s="45">
        <f t="shared" si="4"/>
        <v>4186984</v>
      </c>
      <c r="V40" s="45">
        <f>+U40</f>
        <v>4186984</v>
      </c>
      <c r="W40" s="45">
        <f>+V40</f>
        <v>4186984</v>
      </c>
      <c r="X40" s="45">
        <f t="shared" si="4"/>
        <v>785633313</v>
      </c>
      <c r="Y40" s="45">
        <f t="shared" si="4"/>
        <v>-781446329</v>
      </c>
      <c r="Z40" s="46">
        <f>+IF(X40&lt;&gt;0,+(Y40/X40)*100,0)</f>
        <v>-99.467056204119999</v>
      </c>
      <c r="AA40" s="47">
        <f t="shared" si="4"/>
        <v>3142533260</v>
      </c>
    </row>
    <row r="41" spans="1:27" ht="13.5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59630984</v>
      </c>
      <c r="D14" s="18"/>
      <c r="E14" s="19"/>
      <c r="F14" s="20"/>
      <c r="G14" s="20">
        <v>-202738802</v>
      </c>
      <c r="H14" s="20">
        <v>-67268314</v>
      </c>
      <c r="I14" s="20"/>
      <c r="J14" s="20">
        <v>-270007116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-270007116</v>
      </c>
      <c r="X14" s="20"/>
      <c r="Y14" s="20">
        <v>-270007116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59630984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-202738802</v>
      </c>
      <c r="H17" s="28">
        <f t="shared" si="0"/>
        <v>-67268314</v>
      </c>
      <c r="I17" s="28">
        <f t="shared" si="0"/>
        <v>0</v>
      </c>
      <c r="J17" s="28">
        <f t="shared" si="0"/>
        <v>-270007116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-270007116</v>
      </c>
      <c r="X17" s="28">
        <f t="shared" si="0"/>
        <v>0</v>
      </c>
      <c r="Y17" s="28">
        <f t="shared" si="0"/>
        <v>-270007116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59630984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-202738802</v>
      </c>
      <c r="H38" s="2">
        <f t="shared" si="3"/>
        <v>-67268314</v>
      </c>
      <c r="I38" s="2">
        <f t="shared" si="3"/>
        <v>0</v>
      </c>
      <c r="J38" s="2">
        <f t="shared" si="3"/>
        <v>-270007116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-270007116</v>
      </c>
      <c r="X38" s="2">
        <f t="shared" si="3"/>
        <v>0</v>
      </c>
      <c r="Y38" s="2">
        <f t="shared" si="3"/>
        <v>-270007116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-202738802</v>
      </c>
      <c r="I39" s="2">
        <f>+H40+I60</f>
        <v>-270007116</v>
      </c>
      <c r="J39" s="2">
        <f>+G39</f>
        <v>0</v>
      </c>
      <c r="K39" s="2">
        <f>+I40+K60</f>
        <v>-270007116</v>
      </c>
      <c r="L39" s="2">
        <f>+K40+L60</f>
        <v>-270007116</v>
      </c>
      <c r="M39" s="2">
        <f>+L40+M60</f>
        <v>-270007116</v>
      </c>
      <c r="N39" s="2">
        <f>+K39</f>
        <v>-270007116</v>
      </c>
      <c r="O39" s="2">
        <f>+M40+O60</f>
        <v>-270007116</v>
      </c>
      <c r="P39" s="2">
        <f>+O40+P60</f>
        <v>-270007116</v>
      </c>
      <c r="Q39" s="2">
        <f>+P40+Q60</f>
        <v>-270007116</v>
      </c>
      <c r="R39" s="2">
        <f>+O39</f>
        <v>-270007116</v>
      </c>
      <c r="S39" s="2">
        <f>+Q40+S60</f>
        <v>-270007116</v>
      </c>
      <c r="T39" s="2">
        <f>+S40+T60</f>
        <v>-270007116</v>
      </c>
      <c r="U39" s="2">
        <f>+T40+U60</f>
        <v>-270007116</v>
      </c>
      <c r="V39" s="2">
        <f>+S39</f>
        <v>-270007116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59630984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-202738802</v>
      </c>
      <c r="H40" s="45">
        <f t="shared" si="4"/>
        <v>-270007116</v>
      </c>
      <c r="I40" s="45">
        <f t="shared" si="4"/>
        <v>-270007116</v>
      </c>
      <c r="J40" s="45">
        <f>+I40</f>
        <v>-270007116</v>
      </c>
      <c r="K40" s="45">
        <f t="shared" si="4"/>
        <v>-270007116</v>
      </c>
      <c r="L40" s="45">
        <f t="shared" si="4"/>
        <v>-270007116</v>
      </c>
      <c r="M40" s="45">
        <f t="shared" si="4"/>
        <v>-270007116</v>
      </c>
      <c r="N40" s="45">
        <f>+M40</f>
        <v>-270007116</v>
      </c>
      <c r="O40" s="45">
        <f t="shared" si="4"/>
        <v>-270007116</v>
      </c>
      <c r="P40" s="45">
        <f t="shared" si="4"/>
        <v>-270007116</v>
      </c>
      <c r="Q40" s="45">
        <f t="shared" si="4"/>
        <v>-270007116</v>
      </c>
      <c r="R40" s="45">
        <f>+Q40</f>
        <v>-270007116</v>
      </c>
      <c r="S40" s="45">
        <f t="shared" si="4"/>
        <v>-270007116</v>
      </c>
      <c r="T40" s="45">
        <f t="shared" si="4"/>
        <v>-270007116</v>
      </c>
      <c r="U40" s="45">
        <f t="shared" si="4"/>
        <v>-270007116</v>
      </c>
      <c r="V40" s="45">
        <f>+U40</f>
        <v>-270007116</v>
      </c>
      <c r="W40" s="45">
        <f>+V40</f>
        <v>-270007116</v>
      </c>
      <c r="X40" s="45">
        <f t="shared" si="4"/>
        <v>0</v>
      </c>
      <c r="Y40" s="45">
        <f t="shared" si="4"/>
        <v>-270007116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-9764484452</v>
      </c>
      <c r="D14" s="18"/>
      <c r="E14" s="19">
        <v>-4693089964</v>
      </c>
      <c r="F14" s="20">
        <v>-4693089964</v>
      </c>
      <c r="G14" s="20">
        <v>-484053360</v>
      </c>
      <c r="H14" s="20">
        <v>-493014865</v>
      </c>
      <c r="I14" s="20">
        <v>-1523078934</v>
      </c>
      <c r="J14" s="20">
        <v>-2500147159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-2500147159</v>
      </c>
      <c r="X14" s="20">
        <v>-1173272493</v>
      </c>
      <c r="Y14" s="20">
        <v>-1326874666</v>
      </c>
      <c r="Z14" s="21">
        <v>113.09177313168288</v>
      </c>
      <c r="AA14" s="22">
        <v>-4693089964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-781813670</v>
      </c>
      <c r="F16" s="20">
        <v>-781813670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-195453423</v>
      </c>
      <c r="Y16" s="20">
        <v>195453423</v>
      </c>
      <c r="Z16" s="21">
        <v>-100</v>
      </c>
      <c r="AA16" s="22">
        <v>-781813670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-9764484452</v>
      </c>
      <c r="D17" s="26">
        <f>SUM(D6:D16)</f>
        <v>0</v>
      </c>
      <c r="E17" s="27">
        <f t="shared" si="0"/>
        <v>-5474903634</v>
      </c>
      <c r="F17" s="28">
        <f t="shared" si="0"/>
        <v>-5474903634</v>
      </c>
      <c r="G17" s="28">
        <f t="shared" si="0"/>
        <v>-484053360</v>
      </c>
      <c r="H17" s="28">
        <f t="shared" si="0"/>
        <v>-493014865</v>
      </c>
      <c r="I17" s="28">
        <f t="shared" si="0"/>
        <v>-1523078934</v>
      </c>
      <c r="J17" s="28">
        <f t="shared" si="0"/>
        <v>-2500147159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-2500147159</v>
      </c>
      <c r="X17" s="28">
        <f t="shared" si="0"/>
        <v>-1368725916</v>
      </c>
      <c r="Y17" s="28">
        <f t="shared" si="0"/>
        <v>-1131421243</v>
      </c>
      <c r="Z17" s="29">
        <f>+IF(X17&lt;&gt;0,+(Y17/X17)*100,0)</f>
        <v>82.662367225901207</v>
      </c>
      <c r="AA17" s="30">
        <f>SUM(AA6:AA16)</f>
        <v>-5474903634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-9764484452</v>
      </c>
      <c r="D38" s="32">
        <f>+D17+D27+D36</f>
        <v>0</v>
      </c>
      <c r="E38" s="33">
        <f t="shared" si="3"/>
        <v>-5474903634</v>
      </c>
      <c r="F38" s="2">
        <f t="shared" si="3"/>
        <v>-5474903634</v>
      </c>
      <c r="G38" s="2">
        <f t="shared" si="3"/>
        <v>-484053360</v>
      </c>
      <c r="H38" s="2">
        <f t="shared" si="3"/>
        <v>-493014865</v>
      </c>
      <c r="I38" s="2">
        <f t="shared" si="3"/>
        <v>-1523078934</v>
      </c>
      <c r="J38" s="2">
        <f t="shared" si="3"/>
        <v>-2500147159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-2500147159</v>
      </c>
      <c r="X38" s="2">
        <f t="shared" si="3"/>
        <v>-1368725916</v>
      </c>
      <c r="Y38" s="2">
        <f t="shared" si="3"/>
        <v>-1131421243</v>
      </c>
      <c r="Z38" s="34">
        <f>+IF(X38&lt;&gt;0,+(Y38/X38)*100,0)</f>
        <v>82.662367225901207</v>
      </c>
      <c r="AA38" s="35">
        <f>+AA17+AA27+AA36</f>
        <v>-5474903634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-484053360</v>
      </c>
      <c r="I39" s="2">
        <f>+H40+I60</f>
        <v>-977068225</v>
      </c>
      <c r="J39" s="2">
        <f>+G39</f>
        <v>0</v>
      </c>
      <c r="K39" s="2">
        <f>+I40+K60</f>
        <v>-2500147159</v>
      </c>
      <c r="L39" s="2">
        <f>+K40+L60</f>
        <v>-2500147159</v>
      </c>
      <c r="M39" s="2">
        <f>+L40+M60</f>
        <v>-2500147159</v>
      </c>
      <c r="N39" s="2">
        <f>+K39</f>
        <v>-2500147159</v>
      </c>
      <c r="O39" s="2">
        <f>+M40+O60</f>
        <v>-2500147159</v>
      </c>
      <c r="P39" s="2">
        <f>+O40+P60</f>
        <v>-2500147159</v>
      </c>
      <c r="Q39" s="2">
        <f>+P40+Q60</f>
        <v>-2500147159</v>
      </c>
      <c r="R39" s="2">
        <f>+O39</f>
        <v>-2500147159</v>
      </c>
      <c r="S39" s="2">
        <f>+Q40+S60</f>
        <v>-2500147159</v>
      </c>
      <c r="T39" s="2">
        <f>+S40+T60</f>
        <v>-2500147159</v>
      </c>
      <c r="U39" s="2">
        <f>+T40+U60</f>
        <v>-2500147159</v>
      </c>
      <c r="V39" s="2">
        <f>+S39</f>
        <v>-2500147159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-9764484452</v>
      </c>
      <c r="D40" s="43">
        <f t="shared" ref="D40:AA40" si="4">+D38+D39</f>
        <v>0</v>
      </c>
      <c r="E40" s="44">
        <f t="shared" si="4"/>
        <v>-5474903634</v>
      </c>
      <c r="F40" s="45">
        <f t="shared" si="4"/>
        <v>-5474903634</v>
      </c>
      <c r="G40" s="45">
        <f t="shared" si="4"/>
        <v>-484053360</v>
      </c>
      <c r="H40" s="45">
        <f t="shared" si="4"/>
        <v>-977068225</v>
      </c>
      <c r="I40" s="45">
        <f t="shared" si="4"/>
        <v>-2500147159</v>
      </c>
      <c r="J40" s="45">
        <f>+I40</f>
        <v>-2500147159</v>
      </c>
      <c r="K40" s="45">
        <f t="shared" si="4"/>
        <v>-2500147159</v>
      </c>
      <c r="L40" s="45">
        <f t="shared" si="4"/>
        <v>-2500147159</v>
      </c>
      <c r="M40" s="45">
        <f t="shared" si="4"/>
        <v>-2500147159</v>
      </c>
      <c r="N40" s="45">
        <f>+M40</f>
        <v>-2500147159</v>
      </c>
      <c r="O40" s="45">
        <f t="shared" si="4"/>
        <v>-2500147159</v>
      </c>
      <c r="P40" s="45">
        <f t="shared" si="4"/>
        <v>-2500147159</v>
      </c>
      <c r="Q40" s="45">
        <f t="shared" si="4"/>
        <v>-2500147159</v>
      </c>
      <c r="R40" s="45">
        <f>+Q40</f>
        <v>-2500147159</v>
      </c>
      <c r="S40" s="45">
        <f t="shared" si="4"/>
        <v>-2500147159</v>
      </c>
      <c r="T40" s="45">
        <f t="shared" si="4"/>
        <v>-2500147159</v>
      </c>
      <c r="U40" s="45">
        <f t="shared" si="4"/>
        <v>-2500147159</v>
      </c>
      <c r="V40" s="45">
        <f>+U40</f>
        <v>-2500147159</v>
      </c>
      <c r="W40" s="45">
        <f>+V40</f>
        <v>-2500147159</v>
      </c>
      <c r="X40" s="45">
        <f t="shared" si="4"/>
        <v>-1368725916</v>
      </c>
      <c r="Y40" s="45">
        <f t="shared" si="4"/>
        <v>-1131421243</v>
      </c>
      <c r="Z40" s="46">
        <f>+IF(X40&lt;&gt;0,+(Y40/X40)*100,0)</f>
        <v>82.662367225901207</v>
      </c>
      <c r="AA40" s="47">
        <f t="shared" si="4"/>
        <v>-5474903634</v>
      </c>
    </row>
    <row r="41" spans="1:27" ht="13.5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7707767597</v>
      </c>
      <c r="F7" s="20">
        <v>7707767597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1926942624</v>
      </c>
      <c r="Y7" s="20">
        <v>-1926942624</v>
      </c>
      <c r="Z7" s="21">
        <v>-100</v>
      </c>
      <c r="AA7" s="22">
        <v>7707767597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-6378911100</v>
      </c>
      <c r="F14" s="20">
        <v>-6378911100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-1593434000</v>
      </c>
      <c r="Y14" s="20">
        <v>1593434000</v>
      </c>
      <c r="Z14" s="21">
        <v>-100</v>
      </c>
      <c r="AA14" s="22">
        <v>-6378911100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1328856497</v>
      </c>
      <c r="F17" s="28">
        <f t="shared" si="0"/>
        <v>1328856497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333508624</v>
      </c>
      <c r="Y17" s="28">
        <f t="shared" si="0"/>
        <v>-333508624</v>
      </c>
      <c r="Z17" s="29">
        <f>+IF(X17&lt;&gt;0,+(Y17/X17)*100,0)</f>
        <v>-100</v>
      </c>
      <c r="AA17" s="30">
        <f>SUM(AA6:AA16)</f>
        <v>1328856497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1328856497</v>
      </c>
      <c r="F38" s="2">
        <f t="shared" si="3"/>
        <v>1328856497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333508624</v>
      </c>
      <c r="Y38" s="2">
        <f t="shared" si="3"/>
        <v>-333508624</v>
      </c>
      <c r="Z38" s="34">
        <f>+IF(X38&lt;&gt;0,+(Y38/X38)*100,0)</f>
        <v>-100</v>
      </c>
      <c r="AA38" s="35">
        <f>+AA17+AA27+AA36</f>
        <v>1328856497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>
        <v>-861866215</v>
      </c>
      <c r="H39" s="2">
        <f>+G40+H60</f>
        <v>-821889209</v>
      </c>
      <c r="I39" s="2">
        <f>+H40+I60</f>
        <v>-700049582</v>
      </c>
      <c r="J39" s="2">
        <f>+G39</f>
        <v>-861866215</v>
      </c>
      <c r="K39" s="2">
        <f>+I40+K60</f>
        <v>-700049582</v>
      </c>
      <c r="L39" s="2">
        <f>+K40+L60</f>
        <v>-700049582</v>
      </c>
      <c r="M39" s="2">
        <f>+L40+M60</f>
        <v>-700049582</v>
      </c>
      <c r="N39" s="2">
        <f>+K39</f>
        <v>-700049582</v>
      </c>
      <c r="O39" s="2">
        <f>+M40+O60</f>
        <v>-700049582</v>
      </c>
      <c r="P39" s="2">
        <f>+O40+P60</f>
        <v>-700049582</v>
      </c>
      <c r="Q39" s="2">
        <f>+P40+Q60</f>
        <v>-700049582</v>
      </c>
      <c r="R39" s="2">
        <f>+O39</f>
        <v>-700049582</v>
      </c>
      <c r="S39" s="2">
        <f>+Q40+S60</f>
        <v>-700049582</v>
      </c>
      <c r="T39" s="2">
        <f>+S40+T60</f>
        <v>-700049582</v>
      </c>
      <c r="U39" s="2">
        <f>+T40+U60</f>
        <v>-700049582</v>
      </c>
      <c r="V39" s="2">
        <f>+S39</f>
        <v>-700049582</v>
      </c>
      <c r="W39" s="2">
        <f>+G39</f>
        <v>-861866215</v>
      </c>
      <c r="X39" s="2"/>
      <c r="Y39" s="2">
        <f>+W39-X39</f>
        <v>-861866215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1328856497</v>
      </c>
      <c r="F40" s="45">
        <f t="shared" si="4"/>
        <v>1328856497</v>
      </c>
      <c r="G40" s="45">
        <f t="shared" si="4"/>
        <v>-861866215</v>
      </c>
      <c r="H40" s="45">
        <f t="shared" si="4"/>
        <v>-821889209</v>
      </c>
      <c r="I40" s="45">
        <f t="shared" si="4"/>
        <v>-700049582</v>
      </c>
      <c r="J40" s="45">
        <f>+I40</f>
        <v>-700049582</v>
      </c>
      <c r="K40" s="45">
        <f t="shared" si="4"/>
        <v>-700049582</v>
      </c>
      <c r="L40" s="45">
        <f t="shared" si="4"/>
        <v>-700049582</v>
      </c>
      <c r="M40" s="45">
        <f t="shared" si="4"/>
        <v>-700049582</v>
      </c>
      <c r="N40" s="45">
        <f>+M40</f>
        <v>-700049582</v>
      </c>
      <c r="O40" s="45">
        <f t="shared" si="4"/>
        <v>-700049582</v>
      </c>
      <c r="P40" s="45">
        <f t="shared" si="4"/>
        <v>-700049582</v>
      </c>
      <c r="Q40" s="45">
        <f t="shared" si="4"/>
        <v>-700049582</v>
      </c>
      <c r="R40" s="45">
        <f>+Q40</f>
        <v>-700049582</v>
      </c>
      <c r="S40" s="45">
        <f t="shared" si="4"/>
        <v>-700049582</v>
      </c>
      <c r="T40" s="45">
        <f t="shared" si="4"/>
        <v>-700049582</v>
      </c>
      <c r="U40" s="45">
        <f t="shared" si="4"/>
        <v>-700049582</v>
      </c>
      <c r="V40" s="45">
        <f>+U40</f>
        <v>-700049582</v>
      </c>
      <c r="W40" s="45">
        <f>+V40</f>
        <v>-700049582</v>
      </c>
      <c r="X40" s="45">
        <f t="shared" si="4"/>
        <v>333508624</v>
      </c>
      <c r="Y40" s="45">
        <f t="shared" si="4"/>
        <v>-1195374839</v>
      </c>
      <c r="Z40" s="46">
        <f>+IF(X40&lt;&gt;0,+(Y40/X40)*100,0)</f>
        <v>-358.42396657185094</v>
      </c>
      <c r="AA40" s="47">
        <f t="shared" si="4"/>
        <v>1328856497</v>
      </c>
    </row>
    <row r="41" spans="1:27" ht="13.5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-861866215</v>
      </c>
      <c r="H60">
        <v>39977006</v>
      </c>
      <c r="I60">
        <v>121839627</v>
      </c>
      <c r="J60">
        <v>-861866215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-34892462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-34892462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>
        <v>2048584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2048584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-32843878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-32843878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1336544</v>
      </c>
      <c r="D33" s="18"/>
      <c r="E33" s="19">
        <v>231007</v>
      </c>
      <c r="F33" s="20">
        <v>231007</v>
      </c>
      <c r="G33" s="20">
        <v>223436</v>
      </c>
      <c r="H33" s="36">
        <v>426049</v>
      </c>
      <c r="I33" s="36">
        <v>78622</v>
      </c>
      <c r="J33" s="36">
        <v>728107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728107</v>
      </c>
      <c r="X33" s="36"/>
      <c r="Y33" s="20">
        <v>728107</v>
      </c>
      <c r="Z33" s="21"/>
      <c r="AA33" s="22">
        <v>231007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1336544</v>
      </c>
      <c r="D36" s="26">
        <f>SUM(D31:D35)</f>
        <v>0</v>
      </c>
      <c r="E36" s="27">
        <f t="shared" si="2"/>
        <v>231007</v>
      </c>
      <c r="F36" s="28">
        <f t="shared" si="2"/>
        <v>231007</v>
      </c>
      <c r="G36" s="28">
        <f t="shared" si="2"/>
        <v>223436</v>
      </c>
      <c r="H36" s="28">
        <f t="shared" si="2"/>
        <v>426049</v>
      </c>
      <c r="I36" s="28">
        <f t="shared" si="2"/>
        <v>78622</v>
      </c>
      <c r="J36" s="28">
        <f t="shared" si="2"/>
        <v>728107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728107</v>
      </c>
      <c r="X36" s="28">
        <f t="shared" si="2"/>
        <v>0</v>
      </c>
      <c r="Y36" s="28">
        <f t="shared" si="2"/>
        <v>728107</v>
      </c>
      <c r="Z36" s="29">
        <f>+IF(X36&lt;&gt;0,+(Y36/X36)*100,0)</f>
        <v>0</v>
      </c>
      <c r="AA36" s="30">
        <f>SUM(AA31:AA35)</f>
        <v>231007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1336544</v>
      </c>
      <c r="D38" s="32">
        <f>+D17+D27+D36</f>
        <v>0</v>
      </c>
      <c r="E38" s="33">
        <f t="shared" si="3"/>
        <v>231007</v>
      </c>
      <c r="F38" s="2">
        <f t="shared" si="3"/>
        <v>231007</v>
      </c>
      <c r="G38" s="2">
        <f t="shared" si="3"/>
        <v>223436</v>
      </c>
      <c r="H38" s="2">
        <f t="shared" si="3"/>
        <v>426049</v>
      </c>
      <c r="I38" s="2">
        <f t="shared" si="3"/>
        <v>78622</v>
      </c>
      <c r="J38" s="2">
        <f t="shared" si="3"/>
        <v>728107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728107</v>
      </c>
      <c r="X38" s="2">
        <f t="shared" si="3"/>
        <v>0</v>
      </c>
      <c r="Y38" s="2">
        <f t="shared" si="3"/>
        <v>728107</v>
      </c>
      <c r="Z38" s="34">
        <f>+IF(X38&lt;&gt;0,+(Y38/X38)*100,0)</f>
        <v>0</v>
      </c>
      <c r="AA38" s="35">
        <f>+AA17+AA27+AA36</f>
        <v>231007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223436</v>
      </c>
      <c r="I39" s="2">
        <f>+H40+I60</f>
        <v>649485</v>
      </c>
      <c r="J39" s="2">
        <f>+G39</f>
        <v>0</v>
      </c>
      <c r="K39" s="2">
        <f>+I40+K60</f>
        <v>728107</v>
      </c>
      <c r="L39" s="2">
        <f>+K40+L60</f>
        <v>728107</v>
      </c>
      <c r="M39" s="2">
        <f>+L40+M60</f>
        <v>728107</v>
      </c>
      <c r="N39" s="2">
        <f>+K39</f>
        <v>728107</v>
      </c>
      <c r="O39" s="2">
        <f>+M40+O60</f>
        <v>728107</v>
      </c>
      <c r="P39" s="2">
        <f>+O40+P60</f>
        <v>728107</v>
      </c>
      <c r="Q39" s="2">
        <f>+P40+Q60</f>
        <v>728107</v>
      </c>
      <c r="R39" s="2">
        <f>+O39</f>
        <v>728107</v>
      </c>
      <c r="S39" s="2">
        <f>+Q40+S60</f>
        <v>728107</v>
      </c>
      <c r="T39" s="2">
        <f>+S40+T60</f>
        <v>728107</v>
      </c>
      <c r="U39" s="2">
        <f>+T40+U60</f>
        <v>728107</v>
      </c>
      <c r="V39" s="2">
        <f>+S39</f>
        <v>728107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1336544</v>
      </c>
      <c r="D40" s="43">
        <f t="shared" ref="D40:AA40" si="4">+D38+D39</f>
        <v>0</v>
      </c>
      <c r="E40" s="44">
        <f t="shared" si="4"/>
        <v>231007</v>
      </c>
      <c r="F40" s="45">
        <f t="shared" si="4"/>
        <v>231007</v>
      </c>
      <c r="G40" s="45">
        <f t="shared" si="4"/>
        <v>223436</v>
      </c>
      <c r="H40" s="45">
        <f t="shared" si="4"/>
        <v>649485</v>
      </c>
      <c r="I40" s="45">
        <f t="shared" si="4"/>
        <v>728107</v>
      </c>
      <c r="J40" s="45">
        <f>+I40</f>
        <v>728107</v>
      </c>
      <c r="K40" s="45">
        <f t="shared" si="4"/>
        <v>728107</v>
      </c>
      <c r="L40" s="45">
        <f t="shared" si="4"/>
        <v>728107</v>
      </c>
      <c r="M40" s="45">
        <f t="shared" si="4"/>
        <v>728107</v>
      </c>
      <c r="N40" s="45">
        <f>+M40</f>
        <v>728107</v>
      </c>
      <c r="O40" s="45">
        <f t="shared" si="4"/>
        <v>728107</v>
      </c>
      <c r="P40" s="45">
        <f t="shared" si="4"/>
        <v>728107</v>
      </c>
      <c r="Q40" s="45">
        <f t="shared" si="4"/>
        <v>728107</v>
      </c>
      <c r="R40" s="45">
        <f>+Q40</f>
        <v>728107</v>
      </c>
      <c r="S40" s="45">
        <f t="shared" si="4"/>
        <v>728107</v>
      </c>
      <c r="T40" s="45">
        <f t="shared" si="4"/>
        <v>728107</v>
      </c>
      <c r="U40" s="45">
        <f t="shared" si="4"/>
        <v>728107</v>
      </c>
      <c r="V40" s="45">
        <f>+U40</f>
        <v>728107</v>
      </c>
      <c r="W40" s="45">
        <f>+V40</f>
        <v>728107</v>
      </c>
      <c r="X40" s="45">
        <f t="shared" si="4"/>
        <v>0</v>
      </c>
      <c r="Y40" s="45">
        <f t="shared" si="4"/>
        <v>728107</v>
      </c>
      <c r="Z40" s="46">
        <f>+IF(X40&lt;&gt;0,+(Y40/X40)*100,0)</f>
        <v>0</v>
      </c>
      <c r="AA40" s="47">
        <f t="shared" si="4"/>
        <v>231007</v>
      </c>
    </row>
    <row r="41" spans="1:27" ht="13.5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96706EE-E095-47BA-B599-D4AB67CF8B63}"/>
</file>

<file path=customXml/itemProps2.xml><?xml version="1.0" encoding="utf-8"?>
<ds:datastoreItem xmlns:ds="http://schemas.openxmlformats.org/officeDocument/2006/customXml" ds:itemID="{F59D3BE2-E7BC-4B11-BD40-BF49207A6F8E}"/>
</file>

<file path=customXml/itemProps3.xml><?xml version="1.0" encoding="utf-8"?>
<ds:datastoreItem xmlns:ds="http://schemas.openxmlformats.org/officeDocument/2006/customXml" ds:itemID="{A03381C6-DFF9-4AC9-863D-88F17D625F7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Summary</vt:lpstr>
      <vt:lpstr>BUF</vt:lpstr>
      <vt:lpstr>NMA</vt:lpstr>
      <vt:lpstr>MAN</vt:lpstr>
      <vt:lpstr>EKU</vt:lpstr>
      <vt:lpstr>JHB</vt:lpstr>
      <vt:lpstr>TSH</vt:lpstr>
      <vt:lpstr>ETH</vt:lpstr>
      <vt:lpstr>CPT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2024-11-11T14:09:36Z</dcterms:created>
  <dcterms:modified xsi:type="dcterms:W3CDTF">2024-11-11T14:27:13Z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